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CEF3C72A-60B9-483F-9A1C-93FD71C8BEC1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H9" i="1" l="1"/>
  <c r="H18" i="1" l="1"/>
  <c r="H5" i="1" l="1"/>
</calcChain>
</file>

<file path=xl/sharedStrings.xml><?xml version="1.0" encoding="utf-8"?>
<sst xmlns="http://schemas.openxmlformats.org/spreadsheetml/2006/main" count="73" uniqueCount="47">
  <si>
    <t>1399/09/26</t>
  </si>
  <si>
    <t>11:14:21</t>
  </si>
  <si>
    <t>تمرکزاسناد</t>
  </si>
  <si>
    <t>BCG18163</t>
  </si>
  <si>
    <t>حواله پايا اينترنتي</t>
  </si>
  <si>
    <t xml:space="preserve">محمد امين شادرس </t>
  </si>
  <si>
    <t>1399/10/29</t>
  </si>
  <si>
    <t>ردیف</t>
  </si>
  <si>
    <t>تاریخ</t>
  </si>
  <si>
    <t>زمان</t>
  </si>
  <si>
    <t>شعبه عامل</t>
  </si>
  <si>
    <t>شناسه واریز</t>
  </si>
  <si>
    <t>مقصد/صاحب حساب</t>
  </si>
  <si>
    <t>شماره مستند</t>
  </si>
  <si>
    <t>مبلغ  واریزی</t>
  </si>
  <si>
    <t xml:space="preserve">IR710560960480000863301001 </t>
  </si>
  <si>
    <t>جمع مبالغ واریزی محمدرضا مسعودی به حسابهای آقای محمد امین شاد رس:</t>
  </si>
  <si>
    <t>جمع مبالغ واریزی شاکی جناب آقای محمد امین شاد رس به حسابهای محمدرضا مسعودی  :</t>
  </si>
  <si>
    <t xml:space="preserve"> ح.پ 9910290122394889</t>
  </si>
  <si>
    <t xml:space="preserve"> محمد امین شاد رس:</t>
  </si>
  <si>
    <t>1399/08/21</t>
  </si>
  <si>
    <t>12:29:59</t>
  </si>
  <si>
    <t>8888</t>
  </si>
  <si>
    <t>02915331</t>
  </si>
  <si>
    <t>انتقال به كارت - شتاب</t>
  </si>
  <si>
    <t>محمد امین شادرس</t>
  </si>
  <si>
    <t>1399/08/22</t>
  </si>
  <si>
    <t>03:43:08</t>
  </si>
  <si>
    <t>59439588</t>
  </si>
  <si>
    <t>1399/06/24</t>
  </si>
  <si>
    <t>13:25:05</t>
  </si>
  <si>
    <t>03141032</t>
  </si>
  <si>
    <t>13:55:26</t>
  </si>
  <si>
    <t>02150528</t>
  </si>
  <si>
    <t>1399/06/25</t>
  </si>
  <si>
    <t>07:48:16</t>
  </si>
  <si>
    <t>02002965</t>
  </si>
  <si>
    <t>6219861032910730.ک</t>
  </si>
  <si>
    <t>5859831051716644.ک</t>
  </si>
  <si>
    <t>6104337752243996.ک</t>
  </si>
  <si>
    <t>1399/07/27</t>
  </si>
  <si>
    <t>10:34:40</t>
  </si>
  <si>
    <t>انتقالي</t>
  </si>
  <si>
    <t>0361624065009</t>
  </si>
  <si>
    <t>BCG18017</t>
  </si>
  <si>
    <t>جمع مبالغ واریزی محمدرضا مسعودی به حسابهای آقای محمد  بلغی نژاد</t>
  </si>
  <si>
    <t xml:space="preserve"> مبالغ واریزی شاکیان جناب آقای محمد امین شاد رس و محمد بلخی نژاد به حسابهای محمدرضا مسعودی 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</si>
</sst>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2"/>
      <color rgb="FFFF0000"/>
      <name val="B Nazanin"/>
      <charset val="178"/>
    </font>
    <font>
      <b/>
      <sz val="12"/>
      <name val="B Nazanin"/>
      <charset val="178"/>
    </font>
    <font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/>
    </xf>
    <xf numFmtId="21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 vertical="center"/>
    </xf>
    <xf numFmtId="0" fontId="0" fillId="0" borderId="0" xfId="0" applyFont="1"/>
    <xf numFmtId="3" fontId="2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/>
    </xf>
    <xf numFmtId="3" fontId="2" fillId="2" borderId="0" xfId="0" applyNumberFormat="1" applyFont="1" applyFill="1" applyBorder="1" applyAlignment="1">
      <alignment horizontal="center" vertical="center"/>
    </xf>
    <xf numFmtId="3" fontId="2" fillId="2" borderId="5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3" fontId="1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right" vertical="center"/>
    </xf>
    <xf numFmtId="0" fontId="3" fillId="2" borderId="9" xfId="0" applyFont="1" applyFill="1" applyBorder="1" applyAlignment="1">
      <alignment horizontal="right" vertical="center"/>
    </xf>
    <xf numFmtId="3" fontId="2" fillId="2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rightToLeft="1" tabSelected="1" workbookViewId="0">
      <selection activeCell="H9" sqref="H9"/>
    </sheetView>
  </sheetViews>
  <sheetFormatPr defaultRowHeight="14.25" x14ac:dyDescent="0.2"/>
  <cols>
    <col min="1" max="1" width="4.875" customWidth="1"/>
    <col min="2" max="2" width="11.25" customWidth="1"/>
    <col min="3" max="3" width="7.75" customWidth="1"/>
    <col min="4" max="4" width="8.75" customWidth="1"/>
    <col min="5" max="5" width="20.75" customWidth="1"/>
    <col min="6" max="6" width="25" customWidth="1"/>
    <col min="7" max="7" width="13.375" customWidth="1"/>
    <col min="8" max="8" width="12.25" customWidth="1"/>
  </cols>
  <sheetData>
    <row r="1" spans="1:8" s="5" customFormat="1" ht="21" x14ac:dyDescent="0.2">
      <c r="A1" s="13" t="s">
        <v>19</v>
      </c>
      <c r="B1" s="14"/>
      <c r="C1" s="14"/>
      <c r="D1" s="14"/>
      <c r="E1" s="14"/>
      <c r="F1" s="14"/>
      <c r="G1" s="15"/>
      <c r="H1" s="4"/>
    </row>
    <row r="2" spans="1:8" ht="21" x14ac:dyDescent="0.55000000000000004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</row>
    <row r="3" spans="1:8" ht="21" x14ac:dyDescent="0.55000000000000004">
      <c r="A3" s="1">
        <v>1</v>
      </c>
      <c r="B3" s="1" t="s">
        <v>6</v>
      </c>
      <c r="C3" s="2">
        <v>0.37465277777777778</v>
      </c>
      <c r="D3" s="1">
        <v>2402</v>
      </c>
      <c r="E3" s="1" t="s">
        <v>18</v>
      </c>
      <c r="F3" s="1" t="s">
        <v>5</v>
      </c>
      <c r="G3" s="1">
        <v>1005394889</v>
      </c>
      <c r="H3" s="3">
        <v>38720000</v>
      </c>
    </row>
    <row r="4" spans="1:8" ht="21" x14ac:dyDescent="0.55000000000000004">
      <c r="A4" s="1">
        <v>2</v>
      </c>
      <c r="B4" s="1" t="s">
        <v>0</v>
      </c>
      <c r="C4" s="1" t="s">
        <v>1</v>
      </c>
      <c r="D4" s="1" t="s">
        <v>2</v>
      </c>
      <c r="E4" s="1" t="s">
        <v>4</v>
      </c>
      <c r="F4" s="1" t="s">
        <v>15</v>
      </c>
      <c r="G4" s="1" t="s">
        <v>3</v>
      </c>
      <c r="H4" s="3">
        <v>40480000</v>
      </c>
    </row>
    <row r="5" spans="1:8" s="5" customFormat="1" ht="21" x14ac:dyDescent="0.2">
      <c r="A5" s="13" t="s">
        <v>16</v>
      </c>
      <c r="B5" s="14"/>
      <c r="C5" s="14"/>
      <c r="D5" s="14"/>
      <c r="E5" s="14"/>
      <c r="F5" s="14"/>
      <c r="G5" s="15"/>
      <c r="H5" s="6">
        <f>SUM(H3:H4)</f>
        <v>79200000</v>
      </c>
    </row>
    <row r="6" spans="1:8" s="5" customFormat="1" ht="21" x14ac:dyDescent="0.2">
      <c r="A6" s="7"/>
      <c r="B6" s="7"/>
      <c r="C6" s="7"/>
      <c r="D6" s="7"/>
      <c r="E6" s="7"/>
      <c r="F6" s="7"/>
      <c r="G6" s="7"/>
      <c r="H6" s="8"/>
    </row>
    <row r="7" spans="1:8" ht="21" x14ac:dyDescent="0.55000000000000004">
      <c r="A7" s="10" t="s">
        <v>7</v>
      </c>
      <c r="B7" s="10" t="s">
        <v>8</v>
      </c>
      <c r="C7" s="10" t="s">
        <v>9</v>
      </c>
      <c r="D7" s="10" t="s">
        <v>10</v>
      </c>
      <c r="E7" s="10" t="s">
        <v>11</v>
      </c>
      <c r="F7" s="10" t="s">
        <v>12</v>
      </c>
      <c r="G7" s="10" t="s">
        <v>13</v>
      </c>
      <c r="H7" s="10" t="s">
        <v>14</v>
      </c>
    </row>
    <row r="8" spans="1:8" ht="21" x14ac:dyDescent="0.55000000000000004">
      <c r="A8" s="10">
        <v>1</v>
      </c>
      <c r="B8" s="10" t="s">
        <v>40</v>
      </c>
      <c r="C8" s="10" t="s">
        <v>41</v>
      </c>
      <c r="D8" s="10">
        <v>251</v>
      </c>
      <c r="E8" s="10" t="s">
        <v>42</v>
      </c>
      <c r="F8" s="10" t="s">
        <v>43</v>
      </c>
      <c r="G8" s="10" t="s">
        <v>44</v>
      </c>
      <c r="H8" s="11">
        <v>38000000</v>
      </c>
    </row>
    <row r="9" spans="1:8" s="12" customFormat="1" ht="21" x14ac:dyDescent="0.2">
      <c r="A9" s="16" t="s">
        <v>45</v>
      </c>
      <c r="B9" s="17"/>
      <c r="C9" s="17"/>
      <c r="D9" s="17"/>
      <c r="E9" s="17"/>
      <c r="F9" s="17"/>
      <c r="G9" s="18"/>
      <c r="H9" s="19">
        <f>SUM(H8)</f>
        <v>38000000</v>
      </c>
    </row>
    <row r="10" spans="1:8" s="5" customFormat="1" ht="21" x14ac:dyDescent="0.2">
      <c r="A10" s="7"/>
      <c r="B10" s="7"/>
      <c r="C10" s="7"/>
      <c r="D10" s="7"/>
      <c r="E10" s="7"/>
      <c r="F10" s="7"/>
      <c r="G10" s="7"/>
      <c r="H10" s="8"/>
    </row>
    <row r="11" spans="1:8" s="5" customFormat="1" ht="21" x14ac:dyDescent="0.2">
      <c r="A11" s="13" t="s">
        <v>46</v>
      </c>
      <c r="B11" s="14"/>
      <c r="C11" s="14"/>
      <c r="D11" s="14"/>
      <c r="E11" s="14"/>
      <c r="F11" s="14"/>
      <c r="G11" s="15"/>
      <c r="H11" s="8"/>
    </row>
    <row r="12" spans="1:8" ht="21" x14ac:dyDescent="0.55000000000000004">
      <c r="A12" s="1" t="s">
        <v>7</v>
      </c>
      <c r="B12" s="1" t="s">
        <v>8</v>
      </c>
      <c r="C12" s="1" t="s">
        <v>9</v>
      </c>
      <c r="D12" s="1" t="s">
        <v>10</v>
      </c>
      <c r="E12" s="1" t="s">
        <v>11</v>
      </c>
      <c r="F12" s="1" t="s">
        <v>12</v>
      </c>
      <c r="G12" s="1" t="s">
        <v>13</v>
      </c>
      <c r="H12" s="1" t="s">
        <v>14</v>
      </c>
    </row>
    <row r="13" spans="1:8" ht="21" x14ac:dyDescent="0.55000000000000004">
      <c r="A13" s="1">
        <v>1</v>
      </c>
      <c r="B13" s="1" t="s">
        <v>20</v>
      </c>
      <c r="C13" s="1" t="s">
        <v>21</v>
      </c>
      <c r="D13" s="1" t="s">
        <v>22</v>
      </c>
      <c r="E13" s="1" t="s">
        <v>24</v>
      </c>
      <c r="F13" s="1" t="s">
        <v>25</v>
      </c>
      <c r="G13" s="1" t="s">
        <v>23</v>
      </c>
      <c r="H13" s="1">
        <v>60000000</v>
      </c>
    </row>
    <row r="14" spans="1:8" ht="21" x14ac:dyDescent="0.55000000000000004">
      <c r="A14" s="1">
        <v>2</v>
      </c>
      <c r="B14" s="1" t="s">
        <v>26</v>
      </c>
      <c r="C14" s="1" t="s">
        <v>27</v>
      </c>
      <c r="D14" s="1" t="s">
        <v>22</v>
      </c>
      <c r="E14" s="1" t="s">
        <v>24</v>
      </c>
      <c r="F14" s="1" t="s">
        <v>25</v>
      </c>
      <c r="G14" s="1" t="s">
        <v>28</v>
      </c>
      <c r="H14" s="1">
        <v>10000000</v>
      </c>
    </row>
    <row r="15" spans="1:8" ht="21" x14ac:dyDescent="0.55000000000000004">
      <c r="A15" s="1">
        <v>3</v>
      </c>
      <c r="B15" s="1" t="s">
        <v>34</v>
      </c>
      <c r="C15" s="1" t="s">
        <v>35</v>
      </c>
      <c r="D15" s="1" t="s">
        <v>22</v>
      </c>
      <c r="E15" s="1" t="s">
        <v>24</v>
      </c>
      <c r="F15" s="1" t="s">
        <v>37</v>
      </c>
      <c r="G15" s="1" t="s">
        <v>36</v>
      </c>
      <c r="H15" s="1">
        <v>20000000</v>
      </c>
    </row>
    <row r="16" spans="1:8" ht="21" x14ac:dyDescent="0.55000000000000004">
      <c r="A16" s="1">
        <v>4</v>
      </c>
      <c r="B16" s="1" t="s">
        <v>29</v>
      </c>
      <c r="C16" s="1" t="s">
        <v>30</v>
      </c>
      <c r="D16" s="1" t="s">
        <v>22</v>
      </c>
      <c r="E16" s="1" t="s">
        <v>24</v>
      </c>
      <c r="F16" s="1" t="s">
        <v>38</v>
      </c>
      <c r="G16" s="1" t="s">
        <v>31</v>
      </c>
      <c r="H16" s="1">
        <v>70000000</v>
      </c>
    </row>
    <row r="17" spans="1:8" ht="21" x14ac:dyDescent="0.55000000000000004">
      <c r="A17" s="1">
        <v>5</v>
      </c>
      <c r="B17" s="1" t="s">
        <v>29</v>
      </c>
      <c r="C17" s="1" t="s">
        <v>32</v>
      </c>
      <c r="D17" s="1" t="s">
        <v>22</v>
      </c>
      <c r="E17" s="1" t="s">
        <v>24</v>
      </c>
      <c r="F17" s="1" t="s">
        <v>39</v>
      </c>
      <c r="G17" s="1" t="s">
        <v>33</v>
      </c>
      <c r="H17" s="1">
        <v>60000000</v>
      </c>
    </row>
    <row r="18" spans="1:8" ht="21" x14ac:dyDescent="0.55000000000000004">
      <c r="A18" s="13" t="s">
        <v>17</v>
      </c>
      <c r="B18" s="14"/>
      <c r="C18" s="14"/>
      <c r="D18" s="14"/>
      <c r="E18" s="14"/>
      <c r="F18" s="14"/>
      <c r="G18" s="15"/>
      <c r="H18" s="9">
        <f>SUM(H13:H17)</f>
        <v>220000000</v>
      </c>
    </row>
    <row r="19" spans="1:8" s="5" customFormat="1" x14ac:dyDescent="0.2">
      <c r="A19"/>
      <c r="B19"/>
      <c r="C19"/>
      <c r="D19"/>
      <c r="E19"/>
      <c r="F19"/>
      <c r="G19"/>
      <c r="H19"/>
    </row>
    <row r="20" spans="1:8" s="5" customFormat="1" x14ac:dyDescent="0.2">
      <c r="A20"/>
      <c r="B20"/>
      <c r="C20"/>
      <c r="D20"/>
      <c r="E20"/>
      <c r="F20"/>
      <c r="G20"/>
      <c r="H20"/>
    </row>
  </sheetData>
  <mergeCells count="5">
    <mergeCell ref="A5:G5"/>
    <mergeCell ref="A18:G18"/>
    <mergeCell ref="A1:G1"/>
    <mergeCell ref="A9:G9"/>
    <mergeCell ref="A11:G11"/>
  </mergeCells>
  <conditionalFormatting sqref="F5:F6 F10">
    <cfRule type="uniqueValues" dxfId="2" priority="7"/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">
    <cfRule type="uniqueValues" dxfId="1" priority="3"/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9">
    <cfRule type="uniqueValues" dxfId="0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5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2025-08-11T21:52:13Z</dcterms:modified>
</cp:coreProperties>
</file>